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733243\"/>
    </mc:Choice>
  </mc:AlternateContent>
  <xr:revisionPtr revIDLastSave="0" documentId="13_ncr:1_{8FD6D42F-55FF-425A-94E5-4856C7AA5A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IC-39 OPTION A" sheetId="1" r:id="rId1"/>
    <sheet name="RIC-39 OPTION B" sheetId="3" r:id="rId2"/>
    <sheet name="HUR-61 OPTION A" sheetId="2" r:id="rId3"/>
    <sheet name="HUR-61 OPTION B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" i="4" l="1"/>
  <c r="B13" i="2"/>
  <c r="B12" i="4"/>
  <c r="B12" i="2"/>
  <c r="B11" i="2"/>
  <c r="B11" i="4"/>
  <c r="B6" i="2"/>
  <c r="B6" i="4"/>
  <c r="B8" i="1"/>
  <c r="B7" i="1"/>
</calcChain>
</file>

<file path=xl/sharedStrings.xml><?xml version="1.0" encoding="utf-8"?>
<sst xmlns="http://schemas.openxmlformats.org/spreadsheetml/2006/main" count="108" uniqueCount="32">
  <si>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</si>
  <si>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</si>
  <si>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</si>
  <si>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</si>
  <si>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</si>
  <si>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</si>
  <si>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</si>
  <si>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</si>
  <si>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</si>
  <si>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EACH</t>
  </si>
  <si>
    <t>CONCRETE MASONRY</t>
  </si>
  <si>
    <t>CLEARING AND GRUBBING</t>
  </si>
  <si>
    <t>HEADWALL REMOVED</t>
  </si>
  <si>
    <t>RIPRAP, TYPE D</t>
  </si>
  <si>
    <t>ROCK CHANNEL PROTECTION, TYPE B WITH FILTER</t>
  </si>
  <si>
    <t>ALL QUANTITIES CARRIED TO GENERAL SUMMARY</t>
  </si>
  <si>
    <t>ROCK CHANNEL PROTECTION, TYPE A WITH FILTER</t>
  </si>
  <si>
    <t>CONDUIT RENEWAL USING SPRAY APPLIED STRUCTURAL LINER, ROUND CONDUIT (48" DIAMETER)</t>
  </si>
  <si>
    <t>EXCAVATION</t>
  </si>
  <si>
    <t>EMBANKMENT</t>
  </si>
  <si>
    <t>CURED-IN-PLACE PIPE LINER (48" DIAMETER)</t>
  </si>
  <si>
    <t>PIPE REMOVED, OVER 24"</t>
  </si>
  <si>
    <t>TIED CONCRETE BLOCK MAT WITH TYPE 1 UNDERLAYMENT</t>
  </si>
  <si>
    <t>36" CONDUIT, TYPE A, 707.02 (0.138)</t>
  </si>
  <si>
    <t>CONDUIT RENEWAL USING SPRAY APPLIED STRUCTURAL LINER, ROUND CONDUIT (36" DIAMETER)</t>
  </si>
  <si>
    <t>CURED-IN-PLACE PIPE LINER (36" DIAMETER)</t>
  </si>
  <si>
    <t>GUARDRAIL REMOVED FOR REUSE, AS PER PLAN</t>
  </si>
  <si>
    <t>FENCE REMOVED</t>
  </si>
  <si>
    <t>HUR-61-11.97 ESTIMATED QUANTITIES: OPTION B (01/STR/04)</t>
  </si>
  <si>
    <t>HUR-61-11.97 ESTIMATED QUANTITIES: OPTION A (01/STR/04)</t>
  </si>
  <si>
    <t>RIC-39-11.15 ESTIMATED QUANTITIES: OPTION B (02/S&lt;2/04)</t>
  </si>
  <si>
    <t>RIC-39-11.15 ESTIMATED QUANTITIES: OPTION A (02/S&lt;2/04)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</si>
</sst>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A2" sqref="A2"/>
    </sheetView>
  </sheetViews>
  <sheetFormatPr defaultRowHeight="14.4" x14ac:dyDescent="0.3"/>
  <cols>
    <col min="1" max="1" width="6.44140625" customWidth="1"/>
    <col min="2" max="2" width="10.44140625" customWidth="1"/>
    <col min="3" max="3" width="6.33203125" customWidth="1"/>
    <col min="4" max="4" width="83.33203125" customWidth="1"/>
    <col min="7" max="7" width="10" bestFit="1" customWidth="1"/>
    <col min="9" max="9" width="45.6640625" customWidth="1"/>
  </cols>
  <sheetData>
    <row r="1" spans="1:9" x14ac:dyDescent="0.3">
      <c r="A1" s="11" t="s">
        <v>31</v>
      </c>
      <c r="B1" s="11"/>
      <c r="C1" s="11"/>
      <c r="D1" s="11"/>
      <c r="F1" s="12"/>
      <c r="G1" s="12"/>
      <c r="H1" s="12"/>
      <c r="I1" s="12"/>
    </row>
    <row r="2" spans="1:9" x14ac:dyDescent="0.3">
      <c r="A2" s="8" t="s">
        <v>1</v>
      </c>
      <c r="B2" s="8" t="s">
        <v>2</v>
      </c>
      <c r="C2" s="8" t="s">
        <v>3</v>
      </c>
      <c r="D2" s="9" t="s">
        <v>0</v>
      </c>
      <c r="F2" s="2"/>
      <c r="G2" s="2"/>
      <c r="H2" s="2"/>
      <c r="I2" s="1"/>
    </row>
    <row r="3" spans="1:9" x14ac:dyDescent="0.3">
      <c r="A3" s="4">
        <v>201</v>
      </c>
      <c r="B3" s="4" t="s">
        <v>5</v>
      </c>
      <c r="C3" s="4"/>
      <c r="D3" s="5" t="s">
        <v>11</v>
      </c>
      <c r="F3" s="2"/>
      <c r="G3" s="2"/>
      <c r="H3" s="2"/>
      <c r="I3" s="1"/>
    </row>
    <row r="4" spans="1:9" x14ac:dyDescent="0.3">
      <c r="A4" s="4">
        <v>203</v>
      </c>
      <c r="B4" s="4">
        <v>44</v>
      </c>
      <c r="C4" s="4" t="s">
        <v>7</v>
      </c>
      <c r="D4" s="5" t="s">
        <v>18</v>
      </c>
      <c r="F4" s="10"/>
      <c r="G4" s="10"/>
      <c r="H4" s="10"/>
    </row>
    <row r="5" spans="1:9" x14ac:dyDescent="0.3">
      <c r="A5" s="4">
        <v>203</v>
      </c>
      <c r="B5" s="4">
        <v>29</v>
      </c>
      <c r="C5" s="4" t="s">
        <v>7</v>
      </c>
      <c r="D5" s="5" t="s">
        <v>19</v>
      </c>
      <c r="F5" s="10"/>
      <c r="G5" s="10"/>
      <c r="H5" s="10"/>
    </row>
    <row r="6" spans="1:9" x14ac:dyDescent="0.3">
      <c r="A6" s="4">
        <v>503</v>
      </c>
      <c r="B6" s="4" t="s">
        <v>5</v>
      </c>
      <c r="C6" s="4"/>
      <c r="D6" s="5" t="s">
        <v>8</v>
      </c>
    </row>
    <row r="7" spans="1:9" x14ac:dyDescent="0.3">
      <c r="A7" s="4">
        <v>601</v>
      </c>
      <c r="B7" s="6">
        <f>ROUNDUP(113.5975/9,0)</f>
        <v>13</v>
      </c>
      <c r="C7" s="4" t="s">
        <v>4</v>
      </c>
      <c r="D7" s="5" t="s">
        <v>13</v>
      </c>
    </row>
    <row r="8" spans="1:9" x14ac:dyDescent="0.3">
      <c r="A8" s="4">
        <v>601</v>
      </c>
      <c r="B8" s="6">
        <f>ROUNDUP(457.8198/9,0)</f>
        <v>51</v>
      </c>
      <c r="C8" s="4" t="s">
        <v>7</v>
      </c>
      <c r="D8" s="5" t="s">
        <v>16</v>
      </c>
    </row>
    <row r="9" spans="1:9" x14ac:dyDescent="0.3">
      <c r="A9" s="4">
        <v>833</v>
      </c>
      <c r="B9" s="6">
        <v>172</v>
      </c>
      <c r="C9" s="4" t="s">
        <v>6</v>
      </c>
      <c r="D9" s="5" t="s">
        <v>17</v>
      </c>
    </row>
    <row r="10" spans="1:9" x14ac:dyDescent="0.3">
      <c r="A10" s="3" t="s">
        <v>15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00581-A74A-4D22-B88D-36D091DA9C6B}">
  <dimension ref="A1:I10"/>
  <sheetViews>
    <sheetView workbookViewId="0">
      <selection activeCell="A2" sqref="A2"/>
    </sheetView>
  </sheetViews>
  <sheetFormatPr defaultRowHeight="14.4" x14ac:dyDescent="0.3"/>
  <cols>
    <col min="1" max="1" width="6.44140625" customWidth="1"/>
    <col min="2" max="2" width="10.44140625" customWidth="1"/>
    <col min="3" max="3" width="6.33203125" customWidth="1"/>
    <col min="4" max="4" width="46.109375" bestFit="1" customWidth="1"/>
    <col min="7" max="7" width="10" bestFit="1" customWidth="1"/>
    <col min="9" max="9" width="45.6640625" customWidth="1"/>
  </cols>
  <sheetData>
    <row r="1" spans="1:9" x14ac:dyDescent="0.3">
      <c r="A1" s="11" t="s">
        <v>30</v>
      </c>
      <c r="B1" s="11"/>
      <c r="C1" s="11"/>
      <c r="D1" s="11"/>
      <c r="F1" s="12"/>
      <c r="G1" s="12"/>
      <c r="H1" s="12"/>
      <c r="I1" s="12"/>
    </row>
    <row r="2" spans="1:9" x14ac:dyDescent="0.3">
      <c r="A2" s="8" t="s">
        <v>1</v>
      </c>
      <c r="B2" s="8" t="s">
        <v>2</v>
      </c>
      <c r="C2" s="8" t="s">
        <v>3</v>
      </c>
      <c r="D2" s="9" t="s">
        <v>0</v>
      </c>
      <c r="F2" s="2"/>
      <c r="G2" s="2"/>
      <c r="H2" s="2"/>
      <c r="I2" s="1"/>
    </row>
    <row r="3" spans="1:9" x14ac:dyDescent="0.3">
      <c r="A3" s="4">
        <v>201</v>
      </c>
      <c r="B3" s="4" t="s">
        <v>5</v>
      </c>
      <c r="C3" s="4"/>
      <c r="D3" s="5" t="s">
        <v>11</v>
      </c>
      <c r="F3" s="2"/>
      <c r="G3" s="2"/>
      <c r="H3" s="2"/>
      <c r="I3" s="1"/>
    </row>
    <row r="4" spans="1:9" x14ac:dyDescent="0.3">
      <c r="A4" s="4">
        <v>203</v>
      </c>
      <c r="B4" s="4">
        <v>44</v>
      </c>
      <c r="C4" s="4" t="s">
        <v>7</v>
      </c>
      <c r="D4" s="5" t="s">
        <v>18</v>
      </c>
      <c r="F4" s="10"/>
      <c r="G4" s="10"/>
      <c r="H4" s="10"/>
    </row>
    <row r="5" spans="1:9" x14ac:dyDescent="0.3">
      <c r="A5" s="4">
        <v>203</v>
      </c>
      <c r="B5" s="4">
        <v>29</v>
      </c>
      <c r="C5" s="4" t="s">
        <v>7</v>
      </c>
      <c r="D5" s="5" t="s">
        <v>19</v>
      </c>
      <c r="F5" s="10"/>
      <c r="G5" s="10"/>
      <c r="H5" s="10"/>
    </row>
    <row r="6" spans="1:9" x14ac:dyDescent="0.3">
      <c r="A6" s="4">
        <v>503</v>
      </c>
      <c r="B6" s="4" t="s">
        <v>5</v>
      </c>
      <c r="C6" s="4"/>
      <c r="D6" s="5" t="s">
        <v>8</v>
      </c>
    </row>
    <row r="7" spans="1:9" x14ac:dyDescent="0.3">
      <c r="A7" s="4">
        <v>601</v>
      </c>
      <c r="B7" s="6">
        <v>13</v>
      </c>
      <c r="C7" s="4" t="s">
        <v>4</v>
      </c>
      <c r="D7" s="5" t="s">
        <v>13</v>
      </c>
    </row>
    <row r="8" spans="1:9" x14ac:dyDescent="0.3">
      <c r="A8" s="4">
        <v>601</v>
      </c>
      <c r="B8" s="6">
        <v>51</v>
      </c>
      <c r="C8" s="4" t="s">
        <v>7</v>
      </c>
      <c r="D8" s="5" t="s">
        <v>16</v>
      </c>
    </row>
    <row r="9" spans="1:9" x14ac:dyDescent="0.3">
      <c r="A9" s="4">
        <v>899</v>
      </c>
      <c r="B9" s="6">
        <v>172</v>
      </c>
      <c r="C9" s="4" t="s">
        <v>6</v>
      </c>
      <c r="D9" s="5" t="s">
        <v>20</v>
      </c>
    </row>
    <row r="10" spans="1:9" x14ac:dyDescent="0.3">
      <c r="A10" s="3" t="s">
        <v>15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6BEC3-0BD7-4F8F-B37B-7CDF9FFF9F0E}">
  <dimension ref="A1:I17"/>
  <sheetViews>
    <sheetView workbookViewId="0">
      <selection activeCell="A2" sqref="A2"/>
    </sheetView>
  </sheetViews>
  <sheetFormatPr defaultRowHeight="14.4" x14ac:dyDescent="0.3"/>
  <cols>
    <col min="2" max="2" width="11.6640625" bestFit="1" customWidth="1"/>
    <col min="4" max="4" width="84" customWidth="1"/>
    <col min="7" max="7" width="10" bestFit="1" customWidth="1"/>
    <col min="9" max="9" width="45.6640625" customWidth="1"/>
  </cols>
  <sheetData>
    <row r="1" spans="1:9" x14ac:dyDescent="0.3">
      <c r="A1" s="11" t="s">
        <v>29</v>
      </c>
      <c r="B1" s="11"/>
      <c r="C1" s="11"/>
      <c r="D1" s="11"/>
      <c r="F1" s="12"/>
      <c r="G1" s="12"/>
      <c r="H1" s="12"/>
      <c r="I1" s="12"/>
    </row>
    <row r="2" spans="1:9" x14ac:dyDescent="0.3">
      <c r="A2" s="8" t="s">
        <v>1</v>
      </c>
      <c r="B2" s="8" t="s">
        <v>2</v>
      </c>
      <c r="C2" s="8" t="s">
        <v>3</v>
      </c>
      <c r="D2" s="9" t="s">
        <v>0</v>
      </c>
      <c r="F2" s="2"/>
      <c r="G2" s="2"/>
      <c r="H2" s="2"/>
      <c r="I2" s="1"/>
    </row>
    <row r="3" spans="1:9" x14ac:dyDescent="0.3">
      <c r="A3" s="4">
        <v>201</v>
      </c>
      <c r="B3" s="4" t="s">
        <v>5</v>
      </c>
      <c r="C3" s="4"/>
      <c r="D3" s="5" t="s">
        <v>11</v>
      </c>
      <c r="F3" s="2"/>
      <c r="G3" s="2"/>
      <c r="H3" s="2"/>
      <c r="I3" s="1"/>
    </row>
    <row r="4" spans="1:9" x14ac:dyDescent="0.3">
      <c r="A4" s="4">
        <v>202</v>
      </c>
      <c r="B4" s="4">
        <v>2</v>
      </c>
      <c r="C4" s="4" t="s">
        <v>9</v>
      </c>
      <c r="D4" s="5" t="s">
        <v>12</v>
      </c>
      <c r="F4" s="2"/>
      <c r="G4" s="2"/>
      <c r="H4" s="2"/>
      <c r="I4" s="1"/>
    </row>
    <row r="5" spans="1:9" x14ac:dyDescent="0.3">
      <c r="A5" s="4">
        <v>202</v>
      </c>
      <c r="B5" s="4">
        <v>20</v>
      </c>
      <c r="C5" s="4" t="s">
        <v>6</v>
      </c>
      <c r="D5" s="5" t="s">
        <v>21</v>
      </c>
      <c r="F5" s="2"/>
      <c r="G5" s="2"/>
      <c r="H5" s="2"/>
      <c r="I5" s="1"/>
    </row>
    <row r="6" spans="1:9" x14ac:dyDescent="0.3">
      <c r="A6" s="4">
        <v>202</v>
      </c>
      <c r="B6" s="4">
        <f>62.5+75</f>
        <v>137.5</v>
      </c>
      <c r="C6" s="4" t="s">
        <v>6</v>
      </c>
      <c r="D6" s="5" t="s">
        <v>26</v>
      </c>
      <c r="F6" s="10"/>
      <c r="G6" s="10"/>
      <c r="H6" s="10"/>
    </row>
    <row r="7" spans="1:9" x14ac:dyDescent="0.3">
      <c r="A7" s="4">
        <v>202</v>
      </c>
      <c r="B7" s="4">
        <v>104</v>
      </c>
      <c r="C7" s="4" t="s">
        <v>6</v>
      </c>
      <c r="D7" s="5" t="s">
        <v>27</v>
      </c>
      <c r="F7" s="10"/>
      <c r="G7" s="10"/>
      <c r="H7" s="10"/>
    </row>
    <row r="8" spans="1:9" x14ac:dyDescent="0.3">
      <c r="A8" s="4">
        <v>203</v>
      </c>
      <c r="B8" s="4">
        <v>5</v>
      </c>
      <c r="C8" s="4" t="s">
        <v>7</v>
      </c>
      <c r="D8" s="5" t="s">
        <v>18</v>
      </c>
      <c r="F8" s="10"/>
      <c r="G8" s="10"/>
      <c r="H8" s="10"/>
    </row>
    <row r="9" spans="1:9" x14ac:dyDescent="0.3">
      <c r="A9" s="4">
        <v>203</v>
      </c>
      <c r="B9" s="4">
        <v>20</v>
      </c>
      <c r="C9" s="4" t="s">
        <v>7</v>
      </c>
      <c r="D9" s="5" t="s">
        <v>19</v>
      </c>
      <c r="F9" s="10"/>
      <c r="G9" s="10"/>
      <c r="H9" s="10"/>
    </row>
    <row r="10" spans="1:9" x14ac:dyDescent="0.3">
      <c r="A10" s="4">
        <v>503</v>
      </c>
      <c r="B10" s="4" t="s">
        <v>5</v>
      </c>
      <c r="C10" s="4"/>
      <c r="D10" s="5" t="s">
        <v>8</v>
      </c>
    </row>
    <row r="11" spans="1:9" x14ac:dyDescent="0.3">
      <c r="A11" s="4">
        <v>601</v>
      </c>
      <c r="B11" s="6">
        <f>ROUNDUP(62.7603/9,0)</f>
        <v>7</v>
      </c>
      <c r="C11" s="4" t="s">
        <v>4</v>
      </c>
      <c r="D11" s="5" t="s">
        <v>13</v>
      </c>
    </row>
    <row r="12" spans="1:9" x14ac:dyDescent="0.3">
      <c r="A12" s="4">
        <v>601</v>
      </c>
      <c r="B12" s="6">
        <f>ROUNDUP(235.7943/9,0)</f>
        <v>27</v>
      </c>
      <c r="C12" s="4" t="s">
        <v>4</v>
      </c>
      <c r="D12" s="5" t="s">
        <v>22</v>
      </c>
    </row>
    <row r="13" spans="1:9" x14ac:dyDescent="0.3">
      <c r="A13" s="4">
        <v>601</v>
      </c>
      <c r="B13" s="6">
        <f>ROUNDUP(224.788/9,0)</f>
        <v>25</v>
      </c>
      <c r="C13" s="4" t="s">
        <v>7</v>
      </c>
      <c r="D13" s="5" t="s">
        <v>14</v>
      </c>
    </row>
    <row r="14" spans="1:9" x14ac:dyDescent="0.3">
      <c r="A14" s="4">
        <v>602</v>
      </c>
      <c r="B14" s="7">
        <v>1.52</v>
      </c>
      <c r="C14" s="4" t="s">
        <v>7</v>
      </c>
      <c r="D14" s="5" t="s">
        <v>10</v>
      </c>
    </row>
    <row r="15" spans="1:9" x14ac:dyDescent="0.3">
      <c r="A15" s="4">
        <v>611</v>
      </c>
      <c r="B15" s="4">
        <v>20</v>
      </c>
      <c r="C15" s="4" t="s">
        <v>6</v>
      </c>
      <c r="D15" s="5" t="s">
        <v>23</v>
      </c>
    </row>
    <row r="16" spans="1:9" x14ac:dyDescent="0.3">
      <c r="A16" s="4">
        <v>833</v>
      </c>
      <c r="B16" s="6">
        <v>102</v>
      </c>
      <c r="C16" s="4" t="s">
        <v>6</v>
      </c>
      <c r="D16" s="5" t="s">
        <v>24</v>
      </c>
    </row>
    <row r="17" spans="1:1" x14ac:dyDescent="0.3">
      <c r="A17" s="3" t="s">
        <v>15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17F37-BA41-488F-96A0-6E742A337C44}">
  <dimension ref="A1:I17"/>
  <sheetViews>
    <sheetView workbookViewId="0">
      <selection activeCell="A2" sqref="A2"/>
    </sheetView>
  </sheetViews>
  <sheetFormatPr defaultRowHeight="14.4" x14ac:dyDescent="0.3"/>
  <cols>
    <col min="2" max="2" width="11.6640625" bestFit="1" customWidth="1"/>
    <col min="4" max="4" width="84" customWidth="1"/>
    <col min="7" max="7" width="10" bestFit="1" customWidth="1"/>
    <col min="9" max="9" width="45.6640625" customWidth="1"/>
  </cols>
  <sheetData>
    <row r="1" spans="1:9" x14ac:dyDescent="0.3">
      <c r="A1" s="11" t="s">
        <v>28</v>
      </c>
      <c r="B1" s="11"/>
      <c r="C1" s="11"/>
      <c r="D1" s="11"/>
      <c r="F1" s="12"/>
      <c r="G1" s="12"/>
      <c r="H1" s="12"/>
      <c r="I1" s="12"/>
    </row>
    <row r="2" spans="1:9" x14ac:dyDescent="0.3">
      <c r="A2" s="8" t="s">
        <v>1</v>
      </c>
      <c r="B2" s="8" t="s">
        <v>2</v>
      </c>
      <c r="C2" s="8" t="s">
        <v>3</v>
      </c>
      <c r="D2" s="9" t="s">
        <v>0</v>
      </c>
      <c r="F2" s="2"/>
      <c r="G2" s="2"/>
      <c r="H2" s="2"/>
      <c r="I2" s="1"/>
    </row>
    <row r="3" spans="1:9" x14ac:dyDescent="0.3">
      <c r="A3" s="4">
        <v>201</v>
      </c>
      <c r="B3" s="4" t="s">
        <v>5</v>
      </c>
      <c r="C3" s="4"/>
      <c r="D3" s="5" t="s">
        <v>11</v>
      </c>
      <c r="F3" s="2"/>
      <c r="G3" s="2"/>
      <c r="H3" s="2"/>
      <c r="I3" s="1"/>
    </row>
    <row r="4" spans="1:9" x14ac:dyDescent="0.3">
      <c r="A4" s="4">
        <v>202</v>
      </c>
      <c r="B4" s="4">
        <v>2</v>
      </c>
      <c r="C4" s="4" t="s">
        <v>9</v>
      </c>
      <c r="D4" s="5" t="s">
        <v>12</v>
      </c>
      <c r="F4" s="2"/>
      <c r="G4" s="2"/>
      <c r="H4" s="2"/>
      <c r="I4" s="1"/>
    </row>
    <row r="5" spans="1:9" x14ac:dyDescent="0.3">
      <c r="A5" s="4">
        <v>202</v>
      </c>
      <c r="B5" s="4">
        <v>20</v>
      </c>
      <c r="C5" s="4" t="s">
        <v>6</v>
      </c>
      <c r="D5" s="5" t="s">
        <v>21</v>
      </c>
      <c r="F5" s="2"/>
      <c r="G5" s="2"/>
      <c r="H5" s="2"/>
      <c r="I5" s="1"/>
    </row>
    <row r="6" spans="1:9" x14ac:dyDescent="0.3">
      <c r="A6" s="4">
        <v>202</v>
      </c>
      <c r="B6" s="4">
        <f>62.5+75</f>
        <v>137.5</v>
      </c>
      <c r="C6" s="4" t="s">
        <v>6</v>
      </c>
      <c r="D6" s="5" t="s">
        <v>26</v>
      </c>
      <c r="F6" s="10"/>
      <c r="G6" s="10"/>
      <c r="H6" s="10"/>
    </row>
    <row r="7" spans="1:9" x14ac:dyDescent="0.3">
      <c r="A7" s="4">
        <v>202</v>
      </c>
      <c r="B7" s="4">
        <v>104</v>
      </c>
      <c r="C7" s="4" t="s">
        <v>6</v>
      </c>
      <c r="D7" s="5" t="s">
        <v>27</v>
      </c>
      <c r="F7" s="10"/>
      <c r="G7" s="10"/>
      <c r="H7" s="10"/>
    </row>
    <row r="8" spans="1:9" x14ac:dyDescent="0.3">
      <c r="A8" s="4">
        <v>203</v>
      </c>
      <c r="B8" s="4">
        <v>5</v>
      </c>
      <c r="C8" s="4" t="s">
        <v>7</v>
      </c>
      <c r="D8" s="5" t="s">
        <v>18</v>
      </c>
      <c r="F8" s="10"/>
      <c r="G8" s="10"/>
      <c r="H8" s="10"/>
    </row>
    <row r="9" spans="1:9" x14ac:dyDescent="0.3">
      <c r="A9" s="4">
        <v>203</v>
      </c>
      <c r="B9" s="4">
        <v>20</v>
      </c>
      <c r="C9" s="4" t="s">
        <v>7</v>
      </c>
      <c r="D9" s="5" t="s">
        <v>19</v>
      </c>
      <c r="F9" s="10"/>
      <c r="G9" s="10"/>
      <c r="H9" s="10"/>
    </row>
    <row r="10" spans="1:9" x14ac:dyDescent="0.3">
      <c r="A10" s="4">
        <v>503</v>
      </c>
      <c r="B10" s="4" t="s">
        <v>5</v>
      </c>
      <c r="C10" s="4"/>
      <c r="D10" s="5" t="s">
        <v>8</v>
      </c>
    </row>
    <row r="11" spans="1:9" x14ac:dyDescent="0.3">
      <c r="A11" s="4">
        <v>601</v>
      </c>
      <c r="B11" s="6">
        <f>ROUNDUP(62.7603/9,0)</f>
        <v>7</v>
      </c>
      <c r="C11" s="4" t="s">
        <v>4</v>
      </c>
      <c r="D11" s="5" t="s">
        <v>13</v>
      </c>
    </row>
    <row r="12" spans="1:9" x14ac:dyDescent="0.3">
      <c r="A12" s="4">
        <v>601</v>
      </c>
      <c r="B12" s="6">
        <f>ROUNDUP(235.7943/9,0)</f>
        <v>27</v>
      </c>
      <c r="C12" s="4" t="s">
        <v>4</v>
      </c>
      <c r="D12" s="5" t="s">
        <v>22</v>
      </c>
    </row>
    <row r="13" spans="1:9" x14ac:dyDescent="0.3">
      <c r="A13" s="4">
        <v>601</v>
      </c>
      <c r="B13" s="6">
        <f>ROUNDUP(224.788/9,0)</f>
        <v>25</v>
      </c>
      <c r="C13" s="4" t="s">
        <v>7</v>
      </c>
      <c r="D13" s="5" t="s">
        <v>14</v>
      </c>
    </row>
    <row r="14" spans="1:9" x14ac:dyDescent="0.3">
      <c r="A14" s="4">
        <v>602</v>
      </c>
      <c r="B14" s="7">
        <v>1.52</v>
      </c>
      <c r="C14" s="4" t="s">
        <v>7</v>
      </c>
      <c r="D14" s="5" t="s">
        <v>10</v>
      </c>
    </row>
    <row r="15" spans="1:9" x14ac:dyDescent="0.3">
      <c r="A15" s="4">
        <v>611</v>
      </c>
      <c r="B15" s="4">
        <v>20</v>
      </c>
      <c r="C15" s="4" t="s">
        <v>6</v>
      </c>
      <c r="D15" s="5" t="s">
        <v>23</v>
      </c>
    </row>
    <row r="16" spans="1:9" x14ac:dyDescent="0.3">
      <c r="A16" s="4">
        <v>899</v>
      </c>
      <c r="B16" s="6">
        <v>102</v>
      </c>
      <c r="C16" s="4" t="s">
        <v>6</v>
      </c>
      <c r="D16" s="5" t="s">
        <v>25</v>
      </c>
    </row>
    <row r="17" spans="1:1" x14ac:dyDescent="0.3">
      <c r="A17" s="3" t="s">
        <v>15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RIC-39 OPTION A</vt:lpstr>
      <vt:lpstr>RIC-39 OPTION B</vt:lpstr>
      <vt:lpstr>HUR-61 OPTION A</vt:lpstr>
      <vt:lpstr>HUR-61 OPTION B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2017-12-07T20:02:09Z</dcterms:created>
  <dcterms:modified xsi:type="dcterms:W3CDTF">2024-10-31T16:28:22Z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